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S:\ZP\ZPU\DO 2026\ROBOTY DO REALIZACJI 2026\PKZW\Zapytanie ofertowe\"/>
    </mc:Choice>
  </mc:AlternateContent>
  <xr:revisionPtr revIDLastSave="0" documentId="13_ncr:1_{F3E16BB6-FC1C-4A48-91EE-AB6F6E7988A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rmularz cenowy - część 2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8" i="4" l="1"/>
  <c r="G127" i="4"/>
  <c r="G124" i="4"/>
  <c r="G122" i="4"/>
  <c r="G70" i="4"/>
  <c r="G120" i="4"/>
  <c r="G118" i="4"/>
  <c r="G116" i="4"/>
  <c r="G114" i="4"/>
  <c r="G112" i="4"/>
  <c r="G108" i="4"/>
  <c r="G102" i="4"/>
  <c r="G104" i="4"/>
  <c r="G106" i="4"/>
  <c r="G94" i="4"/>
  <c r="G96" i="4"/>
  <c r="G98" i="4"/>
  <c r="G100" i="4"/>
  <c r="G90" i="4"/>
  <c r="G92" i="4"/>
  <c r="G88" i="4"/>
  <c r="G61" i="4"/>
  <c r="G59" i="4"/>
  <c r="G57" i="4"/>
  <c r="G55" i="4"/>
  <c r="G53" i="4"/>
  <c r="G51" i="4"/>
  <c r="G47" i="4"/>
  <c r="G45" i="4"/>
  <c r="G43" i="4"/>
  <c r="G41" i="4"/>
  <c r="G39" i="4"/>
  <c r="G37" i="4"/>
  <c r="G35" i="4"/>
  <c r="G33" i="4"/>
  <c r="G31" i="4"/>
  <c r="G29" i="4"/>
  <c r="G27" i="4"/>
  <c r="G25" i="4"/>
  <c r="G67" i="4"/>
  <c r="G65" i="4"/>
  <c r="G86" i="4"/>
  <c r="G84" i="4"/>
  <c r="G81" i="4"/>
  <c r="G79" i="4"/>
  <c r="G77" i="4"/>
  <c r="G75" i="4"/>
  <c r="G73" i="4"/>
  <c r="G20" i="4"/>
  <c r="G18" i="4"/>
  <c r="G16" i="4"/>
  <c r="G14" i="4"/>
  <c r="G23" i="4"/>
  <c r="G12" i="4"/>
  <c r="G129" i="4" l="1"/>
  <c r="G130" i="4" s="1"/>
  <c r="G126" i="4"/>
  <c r="G63" i="4"/>
  <c r="G69" i="4" s="1"/>
</calcChain>
</file>

<file path=xl/sharedStrings.xml><?xml version="1.0" encoding="utf-8"?>
<sst xmlns="http://schemas.openxmlformats.org/spreadsheetml/2006/main" count="184" uniqueCount="65">
  <si>
    <t>ha</t>
  </si>
  <si>
    <t>Uporządkowanie i zagospodarowanie terenu zajętego w związku z realizacją robót</t>
  </si>
  <si>
    <t>Poz. koszt.</t>
  </si>
  <si>
    <t>analiza indywidualna</t>
  </si>
  <si>
    <t xml:space="preserve">Prace naprawcze budowli piętrzących , rzeka Kanał Łęka Dobrogosty dopływ do Zianu </t>
  </si>
  <si>
    <t xml:space="preserve">Zastawka w km 0+563 i w km 3+596 rzeki Kanał Łęka Dobrogosty dopływ do Zianu, gm. Łęczyca, pow. łęczycki. </t>
  </si>
  <si>
    <t>Prace remontowe budowli piętrzących na rzece Kanał Łęka Dobrogosty dopływ do Zianu</t>
  </si>
  <si>
    <t>Zastawka "'Zawada" w km 0+563 rzeki Kanał Łęka - Dobrogosty dopływ do Zianu w m. Zawada ( gm. Łęczyca, pow. łęczycki) Zastawka "Błonie" w km 3+596 rzeki Kanał Łęka - Dobrogosty dopływ do Zianu w m. Błonie, gm. Łęczyca, pow. łęczycki</t>
  </si>
  <si>
    <t>45200000-9</t>
  </si>
  <si>
    <t>DZIAŁ 1. Remont zastawki piętrzącej 'Zawada" w km 3+596 rzeki Kanał Łęka - Dobrogosty dopływ do Zianu w m. Zawada, gm. Łęczyca, pow. łęczycki</t>
  </si>
  <si>
    <t>ROZDZIAŁ 1. Roboty przygotowawcze</t>
  </si>
  <si>
    <t>Wykoszenie porostów ręcznie ze skarp rowów, koron i skarp nasypów; porost gęsty, twardy wraz z wygrabieniem i załadowaniem na przyczepę i wywozem -</t>
  </si>
  <si>
    <t>kalk. szczegółowa</t>
  </si>
  <si>
    <t>Ręczne oczyszczenie z namułu, darniny, porostów traw, mchu itp. umocnień budowli wraz z wywozem</t>
  </si>
  <si>
    <t>Przyjęto 10% powierzchni umocnień budowli</t>
  </si>
  <si>
    <t>Odmulanie mechaniczne cieków o szer. dna 2,8-3,2 m; gr. warstwy namułu 0,20 m (odmularka) do wbudowania w grodze i podmyte skarpy</t>
  </si>
  <si>
    <t>m</t>
  </si>
  <si>
    <t>Odwodnienie powierzchniowe wykopu fundamentow (pompowanie wody z wykopu)</t>
  </si>
  <si>
    <t>kpl.</t>
  </si>
  <si>
    <t>ROZDZIAŁ 2 Roboty naprawcze i remontowe</t>
  </si>
  <si>
    <t>Mechaniczna rozbiórka konstrukcji betonowych o grub. pow. 20 cm - rozbiórka uszkodzonych umocnień skarpowych i dennych</t>
  </si>
  <si>
    <t>Pozyskany urobek przeznaczony na zabudowę ubytków w skarpach w obrębie budowli</t>
  </si>
  <si>
    <t>Ręczne formowanie nasypów z gruntu kat. I-II ułożonego wzdłuż nasypu</t>
  </si>
  <si>
    <t>Zagęszczanie nasypów z gruntu sypkiego kat. I-II ubijakami mechanicznymi</t>
  </si>
  <si>
    <t>Wykonanie palisady z kołków lub słupków o śr. 7-9 cm wbitych na 1.20 m w gruncie kat. I-III</t>
  </si>
  <si>
    <t>Ułożenie krawężników betonowych</t>
  </si>
  <si>
    <t>Ułożenie włókniny jako warstwy filtracyjnej pod kamienne ubezpieczenie skarp (zakup, cięcie, rozłożenie i szpilkowanie włókniny)</t>
  </si>
  <si>
    <t>Plantowanie skarpy i korony - kat. gruntu I-III</t>
  </si>
  <si>
    <t>Obsianie skarpy i korony w ziemi urodzajnej.</t>
  </si>
  <si>
    <t>t</t>
  </si>
  <si>
    <t>Wbijanie ścianek szczelnych stalowych z terenu lub rusztowań na głębokość do 6 m w grunt kat.III - grodza odcinkowa z grodzic GZ-4</t>
  </si>
  <si>
    <t>Otulina betonowa zastawki oraz uzupełnienie ubytków betonu</t>
  </si>
  <si>
    <t>Spawanie stali profilowej do kształtowników</t>
  </si>
  <si>
    <t>Renowacja mechanizmu śrubowego i zasuwy wraz z próbą szczelności zamknięcia</t>
  </si>
  <si>
    <t>Zabezpieczenie antykorozyjne konstrukcji stalowych kratowych w budownictwie wodnym i melioracyjnym (odtłuszczenie,farba podkładowa, podwójne malowanie)</t>
  </si>
  <si>
    <t>ROZDZIAŁ 3. Roboty zakończeniowe</t>
  </si>
  <si>
    <t>Rekompensata za straty związane z wejściem na grunt podczas realizacji robót.</t>
  </si>
  <si>
    <t>DZIAŁ 2. Remont zastawki piętrzącej 'Zawada" w km 0+563 rzeki Kanał Łęka - Dobrogosty dopływ do Zianu w m. Zawada, gm. Łęczyca, pow. łęczycki</t>
  </si>
  <si>
    <t>Nazwa i opis robót</t>
  </si>
  <si>
    <t>Ilość</t>
  </si>
  <si>
    <t>Podstawa wyceny</t>
  </si>
  <si>
    <t>Jedn. obm.</t>
  </si>
  <si>
    <t>Cena jedn. zł</t>
  </si>
  <si>
    <t>Razem dział: ROZDZIAŁ 1. Roboty przygotowawcze</t>
  </si>
  <si>
    <t>Razem dział: ROZDZIAŁ 2 Roboty naprawcze i remontowe</t>
  </si>
  <si>
    <t>Razem dział: ROZDZIAŁ 3. Roboty zakończeniowe</t>
  </si>
  <si>
    <t>Razem dział: DZIAŁ 1. Remont zastawki piętrzącej 'Zawada" w km 3+596 rzeki Kanał Łęka - Dobrogosty dopływ do Zianu w m. Zawada, gm. Łęczyca, pow. łęczycki</t>
  </si>
  <si>
    <t>Razem dział: DZIAŁ 2. Remont zastawki piętrzącej 'Zawada" w km 0+563 rzeki Kanał Łęka - Dobrogosty dopływ do Zianu w m. Zawada, gm. Łęczyca, pow. łęczycki</t>
  </si>
  <si>
    <t>Wartość kosztorysowa robót bez podatku VAT</t>
  </si>
  <si>
    <t>Podatek VAT</t>
  </si>
  <si>
    <t>Ogółem wartość kosztorysowa robót</t>
  </si>
  <si>
    <t>Wartość zł</t>
  </si>
  <si>
    <r>
      <t>m</t>
    </r>
    <r>
      <rPr>
        <vertAlign val="superscript"/>
        <sz val="8"/>
        <color theme="1"/>
        <rFont val="LatO"/>
        <charset val="238"/>
      </rPr>
      <t>2</t>
    </r>
  </si>
  <si>
    <r>
      <t>m</t>
    </r>
    <r>
      <rPr>
        <vertAlign val="superscript"/>
        <sz val="8"/>
        <color theme="1"/>
        <rFont val="LatO"/>
        <charset val="238"/>
      </rPr>
      <t>3</t>
    </r>
    <r>
      <rPr>
        <sz val="11"/>
        <color theme="1"/>
        <rFont val="Calibri"/>
        <family val="2"/>
        <charset val="238"/>
        <scheme val="minor"/>
      </rPr>
      <t/>
    </r>
  </si>
  <si>
    <r>
      <t>m</t>
    </r>
    <r>
      <rPr>
        <vertAlign val="superscript"/>
        <sz val="8"/>
        <color theme="1"/>
        <rFont val="LatO"/>
        <charset val="238"/>
      </rPr>
      <t>3</t>
    </r>
  </si>
  <si>
    <t>Grodze (po 2szt.) z worków z ziemią zabezpieczona folią - wykonanie i rozbiórka grodzy wraz z załadowaniem ziemi na taczki, odwiezieniem na odkład i rozplantowaniem
V=0,5*1,5*(2,0+3,0)*1,5
do normy dopisano M: worki i folię i piasek</t>
  </si>
  <si>
    <t>Uzupełnienie ubytków betonów i wykonanie warstwy polimerowej na podeście roboczym
Kładka robocza o wym. 0,55 x 2,00 m</t>
  </si>
  <si>
    <t>Uzupełnienie ubytków betonów i wykonanie warstwy polimerowej na podeście roboczym
Kładka robocza o wym. 0,60 x 3,00 m</t>
  </si>
  <si>
    <r>
      <t>Mechaniczne plantowanie urobku z odmulanych rowów przy obj. odkładu 0,5 m</t>
    </r>
    <r>
      <rPr>
        <vertAlign val="superscript"/>
        <sz val="8"/>
        <color theme="1"/>
        <rFont val="LatO"/>
        <charset val="238"/>
      </rPr>
      <t>3</t>
    </r>
    <r>
      <rPr>
        <sz val="8"/>
        <color theme="1"/>
        <rFont val="LatO"/>
        <charset val="238"/>
      </rPr>
      <t>/m krawędzi, grunt kat.III</t>
    </r>
  </si>
  <si>
    <r>
      <t>Skarpowanie brzegów rzek, kanałów i rowów wykonywane koparkami z transportem gruntu na odl. do 1 km; grubość zbierania do 30 cm, grunt kat. I-II koparka 0,25 m</t>
    </r>
    <r>
      <rPr>
        <vertAlign val="superscript"/>
        <sz val="8"/>
        <color theme="1"/>
        <rFont val="LatO"/>
        <charset val="238"/>
      </rPr>
      <t>3</t>
    </r>
    <r>
      <rPr>
        <sz val="8"/>
        <color theme="1"/>
        <rFont val="LatO"/>
        <charset val="238"/>
      </rPr>
      <t xml:space="preserve">
Pozyskany urobek przeznaczony na zabudowę ubytków w skarpach w obrębie budowli</t>
    </r>
  </si>
  <si>
    <r>
      <t>Nawierzchnie z płyt wielootworowych (płyty o powierzchni do 1 m</t>
    </r>
    <r>
      <rPr>
        <vertAlign val="superscript"/>
        <sz val="8"/>
        <color theme="1"/>
        <rFont val="LatO"/>
        <charset val="238"/>
      </rPr>
      <t>2</t>
    </r>
    <r>
      <rPr>
        <sz val="8"/>
        <color theme="1"/>
        <rFont val="LatO"/>
        <charset val="238"/>
      </rPr>
      <t>) - budowa</t>
    </r>
  </si>
  <si>
    <r>
      <t>Wykonanie przeróbki konstrukcji metalowej wsporczej pod urządzenia spawanej o masie elementu do 0,1 t
Pas blachy o dł 5,28 mb i szerokości 1,0 F=5,28 m</t>
    </r>
    <r>
      <rPr>
        <vertAlign val="superscript"/>
        <sz val="8"/>
        <color theme="1"/>
        <rFont val="LatO"/>
        <charset val="238"/>
      </rPr>
      <t>2</t>
    </r>
    <r>
      <rPr>
        <sz val="8"/>
        <color theme="1"/>
        <rFont val="LatO"/>
        <charset val="238"/>
      </rPr>
      <t xml:space="preserve">
Pas blachy o dł 1,50 mb i szerokości 1,0 F=1,50 m</t>
    </r>
    <r>
      <rPr>
        <vertAlign val="superscript"/>
        <sz val="8"/>
        <color theme="1"/>
        <rFont val="LatO"/>
        <charset val="238"/>
      </rPr>
      <t>2</t>
    </r>
    <r>
      <rPr>
        <sz val="8"/>
        <color theme="1"/>
        <rFont val="LatO"/>
        <charset val="238"/>
      </rPr>
      <t xml:space="preserve">
M=6,78 m</t>
    </r>
    <r>
      <rPr>
        <vertAlign val="superscript"/>
        <sz val="8"/>
        <color theme="1"/>
        <rFont val="LatO"/>
        <charset val="238"/>
      </rPr>
      <t>2</t>
    </r>
    <r>
      <rPr>
        <sz val="8"/>
        <color theme="1"/>
        <rFont val="LatO"/>
        <charset val="238"/>
      </rPr>
      <t xml:space="preserve"> x 56,0 kg/m</t>
    </r>
    <r>
      <rPr>
        <vertAlign val="superscript"/>
        <sz val="8"/>
        <color theme="1"/>
        <rFont val="LatO"/>
        <charset val="238"/>
      </rPr>
      <t>2</t>
    </r>
    <r>
      <rPr>
        <sz val="8"/>
        <color theme="1"/>
        <rFont val="LatO"/>
        <charset val="238"/>
      </rPr>
      <t xml:space="preserve"> =379,68 kg = 0,380 t</t>
    </r>
  </si>
  <si>
    <r>
      <t>Skarpowanie brzegów rzek, kanałów i rowów wykonywane koparkami z transportem gruntu na odl. do 1 km; grubość zbierania do 30 cm, grunt kat. I-II koparka 0,25 m</t>
    </r>
    <r>
      <rPr>
        <vertAlign val="superscript"/>
        <sz val="8"/>
        <color theme="1"/>
        <rFont val="LatO"/>
        <charset val="238"/>
      </rPr>
      <t>3</t>
    </r>
  </si>
  <si>
    <r>
      <t>Wykonanie przeróbki konstrukcji metalowej wsporczej pod urządzenia spawanej o masie elementu do 0,1 t
Pas blachy o dł 5,28 mb i szerokości 1,0 F=5,28 m</t>
    </r>
    <r>
      <rPr>
        <vertAlign val="superscript"/>
        <sz val="8"/>
        <color theme="1"/>
        <rFont val="LatO"/>
        <charset val="238"/>
      </rPr>
      <t>2</t>
    </r>
    <r>
      <rPr>
        <sz val="8"/>
        <color theme="1"/>
        <rFont val="LatO"/>
        <charset val="238"/>
      </rPr>
      <t xml:space="preserve">
Pas blachy o dł 1,80 mb i szerokości 1,0 F=1,80 m</t>
    </r>
    <r>
      <rPr>
        <vertAlign val="superscript"/>
        <sz val="8"/>
        <color theme="1"/>
        <rFont val="LatO"/>
        <charset val="238"/>
      </rPr>
      <t>2</t>
    </r>
    <r>
      <rPr>
        <sz val="8"/>
        <color theme="1"/>
        <rFont val="LatO"/>
        <charset val="238"/>
      </rPr>
      <t xml:space="preserve">
M=7,08 m</t>
    </r>
    <r>
      <rPr>
        <vertAlign val="superscript"/>
        <sz val="8"/>
        <color theme="1"/>
        <rFont val="LatO"/>
        <charset val="238"/>
      </rPr>
      <t>2</t>
    </r>
    <r>
      <rPr>
        <sz val="8"/>
        <color theme="1"/>
        <rFont val="LatO"/>
        <charset val="238"/>
      </rPr>
      <t xml:space="preserve"> x 56,0 kg/m</t>
    </r>
    <r>
      <rPr>
        <vertAlign val="superscript"/>
        <sz val="8"/>
        <color theme="1"/>
        <rFont val="LatO"/>
        <charset val="238"/>
      </rPr>
      <t>2</t>
    </r>
    <r>
      <rPr>
        <sz val="8"/>
        <color theme="1"/>
        <rFont val="LatO"/>
        <charset val="238"/>
      </rPr>
      <t xml:space="preserve"> =396,48kg = 0,396 t</t>
    </r>
  </si>
  <si>
    <t>Formularz cenowy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</si>
</sst>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sz val="8"/>
      <name val="Czcionka tekstu podstawowego"/>
      <family val="2"/>
      <charset val="238"/>
    </font>
    <font>
      <sz val="11"/>
      <color theme="1"/>
      <name val="LatO"/>
      <charset val="238"/>
    </font>
    <font>
      <b/>
      <sz val="8"/>
      <color theme="1"/>
      <name val="LatO"/>
      <charset val="238"/>
    </font>
    <font>
      <sz val="8"/>
      <color theme="1"/>
      <name val="LatO"/>
      <charset val="238"/>
    </font>
    <font>
      <vertAlign val="superscript"/>
      <sz val="8"/>
      <color theme="1"/>
      <name val="LatO"/>
      <charset val="238"/>
    </font>
    <font>
      <b/>
      <sz val="7.5"/>
      <color rgb="FF000000"/>
      <name val="Lato"/>
      <charset val="238"/>
    </font>
    <font>
      <b/>
      <sz val="14"/>
      <color theme="1"/>
      <name val="Lato"/>
      <charset val="238"/>
    </font>
    <font>
      <b/>
      <sz val="8"/>
      <color rgb="FFFF0000"/>
      <name val="LatO"/>
      <charset val="238"/>
    </font>
  </fonts>
  <fills count="9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5" fillId="0" borderId="0" xfId="0" applyFont="1" applyAlignment="1">
      <alignment horizontal="left"/>
    </xf>
    <xf numFmtId="0" fontId="5" fillId="0" borderId="6" xfId="0" applyFont="1" applyBorder="1" applyAlignment="1">
      <alignment horizontal="left" vertical="center" wrapText="1"/>
    </xf>
    <xf numFmtId="4" fontId="4" fillId="4" borderId="6" xfId="0" applyNumberFormat="1" applyFont="1" applyFill="1" applyBorder="1" applyAlignment="1">
      <alignment horizontal="center" vertical="top" wrapText="1"/>
    </xf>
    <xf numFmtId="4" fontId="4" fillId="3" borderId="6" xfId="0" applyNumberFormat="1" applyFont="1" applyFill="1" applyBorder="1" applyAlignment="1">
      <alignment horizontal="center" vertical="top" wrapText="1"/>
    </xf>
    <xf numFmtId="4" fontId="4" fillId="5" borderId="6" xfId="0" applyNumberFormat="1" applyFont="1" applyFill="1" applyBorder="1" applyAlignment="1">
      <alignment horizontal="center" vertical="top" wrapText="1"/>
    </xf>
    <xf numFmtId="2" fontId="4" fillId="6" borderId="6" xfId="0" applyNumberFormat="1" applyFont="1" applyFill="1" applyBorder="1" applyAlignment="1">
      <alignment horizontal="center" vertical="top" wrapText="1"/>
    </xf>
    <xf numFmtId="4" fontId="4" fillId="7" borderId="6" xfId="0" applyNumberFormat="1" applyFont="1" applyFill="1" applyBorder="1" applyAlignment="1">
      <alignment horizontal="center" vertical="top" wrapText="1"/>
    </xf>
    <xf numFmtId="4" fontId="4" fillId="8" borderId="6" xfId="0" applyNumberFormat="1" applyFont="1" applyFill="1" applyBorder="1" applyAlignment="1">
      <alignment horizontal="center" vertical="top" wrapText="1"/>
    </xf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right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right" vertical="center" wrapText="1"/>
    </xf>
    <xf numFmtId="0" fontId="9" fillId="0" borderId="6" xfId="0" applyFont="1" applyBorder="1" applyAlignment="1">
      <alignment horizontal="left" vertical="center" wrapText="1"/>
    </xf>
    <xf numFmtId="0" fontId="4" fillId="6" borderId="10" xfId="0" applyFont="1" applyFill="1" applyBorder="1" applyAlignment="1">
      <alignment horizontal="right" vertical="top" wrapText="1"/>
    </xf>
    <xf numFmtId="0" fontId="4" fillId="6" borderId="11" xfId="0" applyFont="1" applyFill="1" applyBorder="1" applyAlignment="1">
      <alignment horizontal="right" vertical="top" wrapText="1"/>
    </xf>
    <xf numFmtId="0" fontId="4" fillId="6" borderId="12" xfId="0" applyFont="1" applyFill="1" applyBorder="1" applyAlignment="1">
      <alignment horizontal="right" vertical="top" wrapText="1"/>
    </xf>
    <xf numFmtId="0" fontId="4" fillId="7" borderId="6" xfId="0" applyFont="1" applyFill="1" applyBorder="1" applyAlignment="1">
      <alignment horizontal="right" vertical="top" wrapText="1"/>
    </xf>
    <xf numFmtId="0" fontId="4" fillId="8" borderId="6" xfId="0" applyFont="1" applyFill="1" applyBorder="1" applyAlignment="1">
      <alignment horizontal="right" vertical="top" wrapText="1"/>
    </xf>
    <xf numFmtId="0" fontId="7" fillId="0" borderId="0" xfId="0" applyFont="1" applyAlignment="1">
      <alignment wrapText="1"/>
    </xf>
    <xf numFmtId="0" fontId="5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2" fontId="5" fillId="0" borderId="6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right" vertical="top" wrapText="1"/>
    </xf>
    <xf numFmtId="0" fontId="4" fillId="4" borderId="11" xfId="0" applyFont="1" applyFill="1" applyBorder="1" applyAlignment="1">
      <alignment horizontal="right" vertical="top" wrapText="1"/>
    </xf>
    <xf numFmtId="0" fontId="4" fillId="4" borderId="12" xfId="0" applyFont="1" applyFill="1" applyBorder="1" applyAlignment="1">
      <alignment horizontal="right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4" fillId="3" borderId="10" xfId="0" applyFont="1" applyFill="1" applyBorder="1" applyAlignment="1">
      <alignment horizontal="right" vertical="top" wrapText="1"/>
    </xf>
    <xf numFmtId="0" fontId="4" fillId="3" borderId="11" xfId="0" applyFont="1" applyFill="1" applyBorder="1" applyAlignment="1">
      <alignment horizontal="right" vertical="top" wrapText="1"/>
    </xf>
    <xf numFmtId="0" fontId="4" fillId="3" borderId="12" xfId="0" applyFont="1" applyFill="1" applyBorder="1" applyAlignment="1">
      <alignment horizontal="right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3" borderId="6" xfId="0" applyFont="1" applyFill="1" applyBorder="1" applyAlignment="1">
      <alignment horizontal="right" vertical="top" wrapText="1"/>
    </xf>
    <xf numFmtId="0" fontId="4" fillId="5" borderId="6" xfId="0" applyFont="1" applyFill="1" applyBorder="1" applyAlignment="1">
      <alignment horizontal="right" vertical="top" wrapText="1"/>
    </xf>
    <xf numFmtId="0" fontId="9" fillId="0" borderId="6" xfId="0" applyFont="1" applyBorder="1" applyAlignment="1">
      <alignment horizontal="left" vertical="center" wrapText="1"/>
    </xf>
    <xf numFmtId="2" fontId="5" fillId="0" borderId="7" xfId="0" applyNumberFormat="1" applyFont="1" applyBorder="1" applyAlignment="1">
      <alignment horizontal="center" vertical="center" wrapText="1"/>
    </xf>
    <xf numFmtId="2" fontId="5" fillId="0" borderId="9" xfId="0" applyNumberFormat="1" applyFont="1" applyBorder="1" applyAlignment="1">
      <alignment horizontal="center" vertical="center" wrapText="1"/>
    </xf>
    <xf numFmtId="2" fontId="5" fillId="0" borderId="8" xfId="0" applyNumberFormat="1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8" fillId="2" borderId="0" xfId="0" applyFont="1" applyFill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0" fontId="5" fillId="0" borderId="9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133"/>
  <sheetViews>
    <sheetView tabSelected="1" workbookViewId="0">
      <selection activeCell="H126" sqref="H126"/>
    </sheetView>
  </sheetViews>
  <sheetFormatPr defaultRowHeight="14.25"/>
  <cols>
    <col min="1" max="1" width="4.25" customWidth="1"/>
    <col min="2" max="2" width="11.25" bestFit="1" customWidth="1"/>
    <col min="3" max="3" width="50.75" customWidth="1"/>
    <col min="4" max="4" width="6.375" bestFit="1" customWidth="1"/>
  </cols>
  <sheetData>
    <row r="1" spans="1:7" ht="10.5" customHeight="1"/>
    <row r="2" spans="1:7" ht="18">
      <c r="A2" s="1" t="s">
        <v>4</v>
      </c>
      <c r="B2" s="9"/>
      <c r="C2" s="9"/>
      <c r="D2" s="9"/>
      <c r="E2" s="9"/>
      <c r="F2" s="9"/>
      <c r="G2" s="9"/>
    </row>
    <row r="3" spans="1:7" ht="18">
      <c r="A3" s="1" t="s">
        <v>5</v>
      </c>
      <c r="B3" s="9"/>
      <c r="C3" s="9"/>
      <c r="D3" s="9"/>
      <c r="E3" s="9"/>
      <c r="F3" s="9"/>
      <c r="G3" s="9"/>
    </row>
    <row r="4" spans="1:7" ht="18">
      <c r="A4" s="9"/>
      <c r="B4" s="9"/>
      <c r="C4" s="9"/>
      <c r="D4" s="9"/>
      <c r="E4" s="9"/>
      <c r="F4" s="9"/>
      <c r="G4" s="9"/>
    </row>
    <row r="5" spans="1:7" ht="14.25" customHeight="1">
      <c r="A5" s="56" t="s">
        <v>64</v>
      </c>
      <c r="B5" s="56"/>
      <c r="C5" s="56"/>
      <c r="D5" s="56"/>
      <c r="E5" s="56"/>
      <c r="F5" s="56"/>
      <c r="G5" s="56"/>
    </row>
    <row r="6" spans="1:7">
      <c r="A6" s="57"/>
      <c r="B6" s="57"/>
      <c r="C6" s="57"/>
      <c r="D6" s="57"/>
      <c r="E6" s="57"/>
      <c r="F6" s="57"/>
      <c r="G6" s="57"/>
    </row>
    <row r="7" spans="1:7" ht="39" thickBot="1">
      <c r="A7" s="10" t="s">
        <v>2</v>
      </c>
      <c r="B7" s="10" t="s">
        <v>40</v>
      </c>
      <c r="C7" s="10" t="s">
        <v>38</v>
      </c>
      <c r="D7" s="10" t="s">
        <v>41</v>
      </c>
      <c r="E7" s="10" t="s">
        <v>39</v>
      </c>
      <c r="F7" s="10" t="s">
        <v>42</v>
      </c>
      <c r="G7" s="10" t="s">
        <v>51</v>
      </c>
    </row>
    <row r="8" spans="1:7">
      <c r="A8" s="47" t="s">
        <v>6</v>
      </c>
      <c r="B8" s="48"/>
      <c r="C8" s="48"/>
      <c r="D8" s="48"/>
      <c r="E8" s="48"/>
      <c r="F8" s="48"/>
      <c r="G8" s="49"/>
    </row>
    <row r="9" spans="1:7" ht="31.5" customHeight="1" thickBot="1">
      <c r="A9" s="50" t="s">
        <v>7</v>
      </c>
      <c r="B9" s="51"/>
      <c r="C9" s="51"/>
      <c r="D9" s="51"/>
      <c r="E9" s="51"/>
      <c r="F9" s="51"/>
      <c r="G9" s="52"/>
    </row>
    <row r="10" spans="1:7" ht="31.5" customHeight="1">
      <c r="A10" s="11">
        <v>1</v>
      </c>
      <c r="B10" s="12" t="s">
        <v>8</v>
      </c>
      <c r="C10" s="53" t="s">
        <v>9</v>
      </c>
      <c r="D10" s="54"/>
      <c r="E10" s="54"/>
      <c r="F10" s="54"/>
      <c r="G10" s="55"/>
    </row>
    <row r="11" spans="1:7">
      <c r="A11" s="60" t="s">
        <v>10</v>
      </c>
      <c r="B11" s="61"/>
      <c r="C11" s="61"/>
      <c r="D11" s="61"/>
      <c r="E11" s="61"/>
      <c r="F11" s="61"/>
      <c r="G11" s="62"/>
    </row>
    <row r="12" spans="1:7" ht="28.5" customHeight="1">
      <c r="A12" s="24">
        <v>1</v>
      </c>
      <c r="B12" s="21" t="s">
        <v>3</v>
      </c>
      <c r="C12" s="21" t="s">
        <v>11</v>
      </c>
      <c r="D12" s="22" t="s">
        <v>52</v>
      </c>
      <c r="E12" s="23">
        <v>125</v>
      </c>
      <c r="F12" s="23"/>
      <c r="G12" s="23">
        <f>E12*F12</f>
        <v>0</v>
      </c>
    </row>
    <row r="13" spans="1:7">
      <c r="A13" s="25"/>
      <c r="B13" s="21"/>
      <c r="C13" s="21"/>
      <c r="D13" s="22"/>
      <c r="E13" s="23"/>
      <c r="F13" s="23"/>
      <c r="G13" s="23"/>
    </row>
    <row r="14" spans="1:7" ht="25.5">
      <c r="A14" s="24">
        <v>2</v>
      </c>
      <c r="B14" s="2" t="s">
        <v>3</v>
      </c>
      <c r="C14" s="2" t="s">
        <v>13</v>
      </c>
      <c r="D14" s="22" t="s">
        <v>53</v>
      </c>
      <c r="E14" s="23">
        <v>1.4</v>
      </c>
      <c r="F14" s="23"/>
      <c r="G14" s="23">
        <f>E14*F14</f>
        <v>0</v>
      </c>
    </row>
    <row r="15" spans="1:7" ht="25.5">
      <c r="A15" s="25"/>
      <c r="B15" s="2" t="s">
        <v>12</v>
      </c>
      <c r="C15" s="2" t="s">
        <v>14</v>
      </c>
      <c r="D15" s="22"/>
      <c r="E15" s="23"/>
      <c r="F15" s="23"/>
      <c r="G15" s="23"/>
    </row>
    <row r="16" spans="1:7" ht="17.25" customHeight="1">
      <c r="A16" s="24">
        <v>3</v>
      </c>
      <c r="B16" s="21" t="s">
        <v>3</v>
      </c>
      <c r="C16" s="21" t="s">
        <v>15</v>
      </c>
      <c r="D16" s="22" t="s">
        <v>16</v>
      </c>
      <c r="E16" s="23">
        <v>25</v>
      </c>
      <c r="F16" s="23"/>
      <c r="G16" s="23">
        <f>E16*F16</f>
        <v>0</v>
      </c>
    </row>
    <row r="17" spans="1:18">
      <c r="A17" s="25"/>
      <c r="B17" s="21"/>
      <c r="C17" s="21"/>
      <c r="D17" s="22"/>
      <c r="E17" s="23"/>
      <c r="F17" s="23"/>
      <c r="G17" s="23"/>
    </row>
    <row r="18" spans="1:18">
      <c r="A18" s="24">
        <v>4</v>
      </c>
      <c r="B18" s="21" t="s">
        <v>3</v>
      </c>
      <c r="C18" s="21" t="s">
        <v>58</v>
      </c>
      <c r="D18" s="22" t="s">
        <v>54</v>
      </c>
      <c r="E18" s="23">
        <v>2</v>
      </c>
      <c r="F18" s="23"/>
      <c r="G18" s="23">
        <f>E18*F18</f>
        <v>0</v>
      </c>
    </row>
    <row r="19" spans="1:18">
      <c r="A19" s="25"/>
      <c r="B19" s="21"/>
      <c r="C19" s="21"/>
      <c r="D19" s="22"/>
      <c r="E19" s="23"/>
      <c r="F19" s="23"/>
      <c r="G19" s="23"/>
    </row>
    <row r="20" spans="1:18" ht="63.75" customHeight="1">
      <c r="A20" s="24">
        <v>5</v>
      </c>
      <c r="B20" s="21" t="s">
        <v>3</v>
      </c>
      <c r="C20" s="32" t="s">
        <v>55</v>
      </c>
      <c r="D20" s="22" t="s">
        <v>54</v>
      </c>
      <c r="E20" s="23">
        <v>11.24</v>
      </c>
      <c r="F20" s="23"/>
      <c r="G20" s="44">
        <f>E20*F20</f>
        <v>0</v>
      </c>
    </row>
    <row r="21" spans="1:18" ht="3.75" customHeight="1">
      <c r="A21" s="59"/>
      <c r="B21" s="21"/>
      <c r="C21" s="34"/>
      <c r="D21" s="22"/>
      <c r="E21" s="23"/>
      <c r="F21" s="23"/>
      <c r="G21" s="45"/>
    </row>
    <row r="22" spans="1:18" ht="14.25" hidden="1" customHeight="1">
      <c r="A22" s="25"/>
      <c r="B22" s="21"/>
      <c r="C22" s="33"/>
      <c r="D22" s="22"/>
      <c r="E22" s="23"/>
      <c r="F22" s="23"/>
      <c r="G22" s="46"/>
    </row>
    <row r="23" spans="1:18">
      <c r="A23" s="24">
        <v>6</v>
      </c>
      <c r="B23" s="21" t="s">
        <v>3</v>
      </c>
      <c r="C23" s="21" t="s">
        <v>17</v>
      </c>
      <c r="D23" s="22" t="s">
        <v>18</v>
      </c>
      <c r="E23" s="23">
        <v>1</v>
      </c>
      <c r="F23" s="23"/>
      <c r="G23" s="44">
        <f>E23*F23</f>
        <v>0</v>
      </c>
    </row>
    <row r="24" spans="1:18">
      <c r="A24" s="25"/>
      <c r="B24" s="21"/>
      <c r="C24" s="21"/>
      <c r="D24" s="22"/>
      <c r="E24" s="23"/>
      <c r="F24" s="23"/>
      <c r="G24" s="46"/>
    </row>
    <row r="25" spans="1:18" ht="14.25" customHeight="1">
      <c r="A25" s="41" t="s">
        <v>43</v>
      </c>
      <c r="B25" s="41"/>
      <c r="C25" s="41"/>
      <c r="D25" s="41"/>
      <c r="E25" s="41"/>
      <c r="F25" s="41"/>
      <c r="G25" s="4">
        <f>SUM(G12:G24)</f>
        <v>0</v>
      </c>
      <c r="L25" s="58"/>
      <c r="M25" s="58"/>
      <c r="N25" s="58"/>
      <c r="O25" s="58"/>
      <c r="P25" s="58"/>
      <c r="Q25" s="58"/>
      <c r="R25" s="58"/>
    </row>
    <row r="26" spans="1:18">
      <c r="A26" s="29" t="s">
        <v>19</v>
      </c>
      <c r="B26" s="30"/>
      <c r="C26" s="30"/>
      <c r="D26" s="30"/>
      <c r="E26" s="30"/>
      <c r="F26" s="30"/>
      <c r="G26" s="31"/>
    </row>
    <row r="27" spans="1:18" ht="17.25" customHeight="1">
      <c r="A27" s="24">
        <v>7</v>
      </c>
      <c r="B27" s="21" t="s">
        <v>3</v>
      </c>
      <c r="C27" s="21" t="s">
        <v>20</v>
      </c>
      <c r="D27" s="22" t="s">
        <v>54</v>
      </c>
      <c r="E27" s="23">
        <v>1.26</v>
      </c>
      <c r="F27" s="23"/>
      <c r="G27" s="23">
        <f>E27*F27</f>
        <v>0</v>
      </c>
    </row>
    <row r="28" spans="1:18" ht="23.25" customHeight="1">
      <c r="A28" s="25"/>
      <c r="B28" s="21"/>
      <c r="C28" s="21"/>
      <c r="D28" s="22"/>
      <c r="E28" s="23"/>
      <c r="F28" s="23"/>
      <c r="G28" s="23"/>
    </row>
    <row r="29" spans="1:18" ht="63.75" customHeight="1">
      <c r="A29" s="24">
        <v>8</v>
      </c>
      <c r="B29" s="21" t="s">
        <v>3</v>
      </c>
      <c r="C29" s="32" t="s">
        <v>59</v>
      </c>
      <c r="D29" s="24" t="s">
        <v>54</v>
      </c>
      <c r="E29" s="23">
        <v>20</v>
      </c>
      <c r="F29" s="23"/>
      <c r="G29" s="23">
        <f>E29*F29</f>
        <v>0</v>
      </c>
    </row>
    <row r="30" spans="1:18" ht="6" customHeight="1">
      <c r="A30" s="25"/>
      <c r="B30" s="21"/>
      <c r="C30" s="33"/>
      <c r="D30" s="25"/>
      <c r="E30" s="23"/>
      <c r="F30" s="23"/>
      <c r="G30" s="23"/>
    </row>
    <row r="31" spans="1:18">
      <c r="A31" s="24">
        <v>9</v>
      </c>
      <c r="B31" s="21" t="s">
        <v>3</v>
      </c>
      <c r="C31" s="21" t="s">
        <v>22</v>
      </c>
      <c r="D31" s="22" t="s">
        <v>54</v>
      </c>
      <c r="E31" s="23">
        <v>20</v>
      </c>
      <c r="F31" s="23"/>
      <c r="G31" s="23">
        <f>E31*F31</f>
        <v>0</v>
      </c>
    </row>
    <row r="32" spans="1:18">
      <c r="A32" s="25"/>
      <c r="B32" s="21"/>
      <c r="C32" s="21"/>
      <c r="D32" s="22"/>
      <c r="E32" s="23"/>
      <c r="F32" s="23"/>
      <c r="G32" s="23"/>
    </row>
    <row r="33" spans="1:7">
      <c r="A33" s="24">
        <v>10</v>
      </c>
      <c r="B33" s="21" t="s">
        <v>3</v>
      </c>
      <c r="C33" s="21" t="s">
        <v>23</v>
      </c>
      <c r="D33" s="22" t="s">
        <v>54</v>
      </c>
      <c r="E33" s="23">
        <v>20</v>
      </c>
      <c r="F33" s="23"/>
      <c r="G33" s="23">
        <f>E33*F33</f>
        <v>0</v>
      </c>
    </row>
    <row r="34" spans="1:7">
      <c r="A34" s="25"/>
      <c r="B34" s="21"/>
      <c r="C34" s="21"/>
      <c r="D34" s="22"/>
      <c r="E34" s="23"/>
      <c r="F34" s="23"/>
      <c r="G34" s="23"/>
    </row>
    <row r="35" spans="1:7">
      <c r="A35" s="24">
        <v>11</v>
      </c>
      <c r="B35" s="21" t="s">
        <v>3</v>
      </c>
      <c r="C35" s="21" t="s">
        <v>24</v>
      </c>
      <c r="D35" s="22" t="s">
        <v>16</v>
      </c>
      <c r="E35" s="23">
        <v>12.4</v>
      </c>
      <c r="F35" s="23"/>
      <c r="G35" s="23">
        <f>E35*F35</f>
        <v>0</v>
      </c>
    </row>
    <row r="36" spans="1:7">
      <c r="A36" s="25"/>
      <c r="B36" s="21"/>
      <c r="C36" s="21"/>
      <c r="D36" s="22"/>
      <c r="E36" s="23"/>
      <c r="F36" s="23"/>
      <c r="G36" s="23"/>
    </row>
    <row r="37" spans="1:7">
      <c r="A37" s="24">
        <v>12</v>
      </c>
      <c r="B37" s="21" t="s">
        <v>3</v>
      </c>
      <c r="C37" s="21" t="s">
        <v>25</v>
      </c>
      <c r="D37" s="22" t="s">
        <v>16</v>
      </c>
      <c r="E37" s="23">
        <v>12</v>
      </c>
      <c r="F37" s="23"/>
      <c r="G37" s="23">
        <f>E37*F37</f>
        <v>0</v>
      </c>
    </row>
    <row r="38" spans="1:7">
      <c r="A38" s="25"/>
      <c r="B38" s="21"/>
      <c r="C38" s="21"/>
      <c r="D38" s="22"/>
      <c r="E38" s="23"/>
      <c r="F38" s="23"/>
      <c r="G38" s="23"/>
    </row>
    <row r="39" spans="1:7" ht="17.25" customHeight="1">
      <c r="A39" s="24">
        <v>13</v>
      </c>
      <c r="B39" s="24" t="s">
        <v>3</v>
      </c>
      <c r="C39" s="21" t="s">
        <v>26</v>
      </c>
      <c r="D39" s="22" t="s">
        <v>52</v>
      </c>
      <c r="E39" s="23">
        <v>63</v>
      </c>
      <c r="F39" s="23"/>
      <c r="G39" s="23">
        <f>E39*F39</f>
        <v>0</v>
      </c>
    </row>
    <row r="40" spans="1:7" ht="25.5" customHeight="1">
      <c r="A40" s="25"/>
      <c r="B40" s="25"/>
      <c r="C40" s="21"/>
      <c r="D40" s="22"/>
      <c r="E40" s="23"/>
      <c r="F40" s="23"/>
      <c r="G40" s="23"/>
    </row>
    <row r="41" spans="1:7">
      <c r="A41" s="24">
        <v>14</v>
      </c>
      <c r="B41" s="21" t="s">
        <v>3</v>
      </c>
      <c r="C41" s="21" t="s">
        <v>60</v>
      </c>
      <c r="D41" s="22" t="s">
        <v>52</v>
      </c>
      <c r="E41" s="23">
        <v>37.200000000000003</v>
      </c>
      <c r="F41" s="23"/>
      <c r="G41" s="23">
        <f>E41*F41</f>
        <v>0</v>
      </c>
    </row>
    <row r="42" spans="1:7">
      <c r="A42" s="25"/>
      <c r="B42" s="21"/>
      <c r="C42" s="21"/>
      <c r="D42" s="22"/>
      <c r="E42" s="23"/>
      <c r="F42" s="23"/>
      <c r="G42" s="23"/>
    </row>
    <row r="43" spans="1:7">
      <c r="A43" s="24">
        <v>15</v>
      </c>
      <c r="B43" s="21" t="s">
        <v>3</v>
      </c>
      <c r="C43" s="21" t="s">
        <v>27</v>
      </c>
      <c r="D43" s="22" t="s">
        <v>52</v>
      </c>
      <c r="E43" s="23">
        <v>70</v>
      </c>
      <c r="F43" s="23"/>
      <c r="G43" s="23">
        <f>E43*F43</f>
        <v>0</v>
      </c>
    </row>
    <row r="44" spans="1:7">
      <c r="A44" s="25"/>
      <c r="B44" s="21"/>
      <c r="C44" s="21"/>
      <c r="D44" s="22"/>
      <c r="E44" s="23"/>
      <c r="F44" s="23"/>
      <c r="G44" s="23"/>
    </row>
    <row r="45" spans="1:7">
      <c r="A45" s="24">
        <v>16</v>
      </c>
      <c r="B45" s="21" t="s">
        <v>3</v>
      </c>
      <c r="C45" s="21" t="s">
        <v>28</v>
      </c>
      <c r="D45" s="22" t="s">
        <v>52</v>
      </c>
      <c r="E45" s="23">
        <v>70</v>
      </c>
      <c r="F45" s="23"/>
      <c r="G45" s="23">
        <f>E45*F45</f>
        <v>0</v>
      </c>
    </row>
    <row r="46" spans="1:7">
      <c r="A46" s="25"/>
      <c r="B46" s="21"/>
      <c r="C46" s="21"/>
      <c r="D46" s="22"/>
      <c r="E46" s="23"/>
      <c r="F46" s="23"/>
      <c r="G46" s="23"/>
    </row>
    <row r="47" spans="1:7" ht="63.75" customHeight="1">
      <c r="A47" s="24">
        <v>17</v>
      </c>
      <c r="B47" s="21" t="s">
        <v>3</v>
      </c>
      <c r="C47" s="32" t="s">
        <v>61</v>
      </c>
      <c r="D47" s="22" t="s">
        <v>29</v>
      </c>
      <c r="E47" s="23">
        <v>0.38</v>
      </c>
      <c r="F47" s="23"/>
      <c r="G47" s="23">
        <f>E47*F47</f>
        <v>0</v>
      </c>
    </row>
    <row r="48" spans="1:7" ht="7.5" customHeight="1">
      <c r="A48" s="59"/>
      <c r="B48" s="21"/>
      <c r="C48" s="34"/>
      <c r="D48" s="22"/>
      <c r="E48" s="23"/>
      <c r="F48" s="23"/>
      <c r="G48" s="23"/>
    </row>
    <row r="49" spans="1:7" hidden="1">
      <c r="A49" s="59"/>
      <c r="B49" s="21"/>
      <c r="C49" s="34"/>
      <c r="D49" s="22"/>
      <c r="E49" s="23"/>
      <c r="F49" s="23"/>
      <c r="G49" s="23"/>
    </row>
    <row r="50" spans="1:7" hidden="1">
      <c r="A50" s="25"/>
      <c r="B50" s="21"/>
      <c r="C50" s="33"/>
      <c r="D50" s="22"/>
      <c r="E50" s="23"/>
      <c r="F50" s="23"/>
      <c r="G50" s="23"/>
    </row>
    <row r="51" spans="1:7" ht="17.25" customHeight="1">
      <c r="A51" s="24">
        <v>18</v>
      </c>
      <c r="B51" s="21" t="s">
        <v>3</v>
      </c>
      <c r="C51" s="21" t="s">
        <v>30</v>
      </c>
      <c r="D51" s="22" t="s">
        <v>16</v>
      </c>
      <c r="E51" s="23">
        <v>5</v>
      </c>
      <c r="F51" s="23"/>
      <c r="G51" s="23">
        <f>E51*F51</f>
        <v>0</v>
      </c>
    </row>
    <row r="52" spans="1:7">
      <c r="A52" s="25"/>
      <c r="B52" s="21"/>
      <c r="C52" s="21"/>
      <c r="D52" s="22"/>
      <c r="E52" s="23"/>
      <c r="F52" s="23"/>
      <c r="G52" s="23"/>
    </row>
    <row r="53" spans="1:7">
      <c r="A53" s="24">
        <v>19</v>
      </c>
      <c r="B53" s="21" t="s">
        <v>3</v>
      </c>
      <c r="C53" s="21" t="s">
        <v>31</v>
      </c>
      <c r="D53" s="22" t="s">
        <v>54</v>
      </c>
      <c r="E53" s="23">
        <v>1.75</v>
      </c>
      <c r="F53" s="23"/>
      <c r="G53" s="23">
        <f>E53*F53</f>
        <v>0</v>
      </c>
    </row>
    <row r="54" spans="1:7">
      <c r="A54" s="25"/>
      <c r="B54" s="21"/>
      <c r="C54" s="21"/>
      <c r="D54" s="22"/>
      <c r="E54" s="23"/>
      <c r="F54" s="23"/>
      <c r="G54" s="23"/>
    </row>
    <row r="55" spans="1:7">
      <c r="A55" s="24">
        <v>20</v>
      </c>
      <c r="B55" s="21" t="s">
        <v>3</v>
      </c>
      <c r="C55" s="21" t="s">
        <v>32</v>
      </c>
      <c r="D55" s="22" t="s">
        <v>16</v>
      </c>
      <c r="E55" s="23">
        <v>1.1299999999999999</v>
      </c>
      <c r="F55" s="23"/>
      <c r="G55" s="23">
        <f>E55*F55</f>
        <v>0</v>
      </c>
    </row>
    <row r="56" spans="1:7">
      <c r="A56" s="25"/>
      <c r="B56" s="21"/>
      <c r="C56" s="21"/>
      <c r="D56" s="22"/>
      <c r="E56" s="23"/>
      <c r="F56" s="23"/>
      <c r="G56" s="23"/>
    </row>
    <row r="57" spans="1:7" ht="38.25" customHeight="1">
      <c r="A57" s="24">
        <v>21</v>
      </c>
      <c r="B57" s="21" t="s">
        <v>3</v>
      </c>
      <c r="C57" s="32" t="s">
        <v>56</v>
      </c>
      <c r="D57" s="22" t="s">
        <v>18</v>
      </c>
      <c r="E57" s="23">
        <v>1</v>
      </c>
      <c r="F57" s="23"/>
      <c r="G57" s="23">
        <f>E57*F57</f>
        <v>0</v>
      </c>
    </row>
    <row r="58" spans="1:7" ht="6" customHeight="1">
      <c r="A58" s="25"/>
      <c r="B58" s="21"/>
      <c r="C58" s="33"/>
      <c r="D58" s="22"/>
      <c r="E58" s="23"/>
      <c r="F58" s="23"/>
      <c r="G58" s="23"/>
    </row>
    <row r="59" spans="1:7">
      <c r="A59" s="24">
        <v>22</v>
      </c>
      <c r="B59" s="21" t="s">
        <v>3</v>
      </c>
      <c r="C59" s="21" t="s">
        <v>33</v>
      </c>
      <c r="D59" s="22" t="s">
        <v>18</v>
      </c>
      <c r="E59" s="23">
        <v>1</v>
      </c>
      <c r="F59" s="23"/>
      <c r="G59" s="23">
        <f>E59*F59</f>
        <v>0</v>
      </c>
    </row>
    <row r="60" spans="1:7">
      <c r="A60" s="25"/>
      <c r="B60" s="21"/>
      <c r="C60" s="21"/>
      <c r="D60" s="22"/>
      <c r="E60" s="23"/>
      <c r="F60" s="23"/>
      <c r="G60" s="23"/>
    </row>
    <row r="61" spans="1:7" ht="17.25" customHeight="1">
      <c r="A61" s="24">
        <v>23</v>
      </c>
      <c r="B61" s="21" t="s">
        <v>3</v>
      </c>
      <c r="C61" s="21" t="s">
        <v>34</v>
      </c>
      <c r="D61" s="22" t="s">
        <v>18</v>
      </c>
      <c r="E61" s="23">
        <v>1</v>
      </c>
      <c r="F61" s="23"/>
      <c r="G61" s="23">
        <f>E61*F61</f>
        <v>0</v>
      </c>
    </row>
    <row r="62" spans="1:7">
      <c r="A62" s="25"/>
      <c r="B62" s="21"/>
      <c r="C62" s="21"/>
      <c r="D62" s="22"/>
      <c r="E62" s="23"/>
      <c r="F62" s="23"/>
      <c r="G62" s="23"/>
    </row>
    <row r="63" spans="1:7">
      <c r="A63" s="41" t="s">
        <v>44</v>
      </c>
      <c r="B63" s="41"/>
      <c r="C63" s="41"/>
      <c r="D63" s="41"/>
      <c r="E63" s="41"/>
      <c r="F63" s="41"/>
      <c r="G63" s="4">
        <f>SUM(G27:G62)</f>
        <v>0</v>
      </c>
    </row>
    <row r="64" spans="1:7">
      <c r="A64" s="29" t="s">
        <v>35</v>
      </c>
      <c r="B64" s="30"/>
      <c r="C64" s="30"/>
      <c r="D64" s="30"/>
      <c r="E64" s="30"/>
      <c r="F64" s="30"/>
      <c r="G64" s="31"/>
    </row>
    <row r="65" spans="1:18" ht="25.5">
      <c r="A65" s="24">
        <v>24</v>
      </c>
      <c r="B65" s="2" t="s">
        <v>3</v>
      </c>
      <c r="C65" s="21" t="s">
        <v>1</v>
      </c>
      <c r="D65" s="22" t="s">
        <v>0</v>
      </c>
      <c r="E65" s="23">
        <v>2.4E-2</v>
      </c>
      <c r="F65" s="23"/>
      <c r="G65" s="23">
        <f>E65*F65</f>
        <v>0</v>
      </c>
    </row>
    <row r="66" spans="1:18" ht="25.5">
      <c r="A66" s="25"/>
      <c r="B66" s="2" t="s">
        <v>12</v>
      </c>
      <c r="C66" s="21"/>
      <c r="D66" s="22"/>
      <c r="E66" s="23"/>
      <c r="F66" s="23"/>
      <c r="G66" s="23"/>
    </row>
    <row r="67" spans="1:18">
      <c r="A67" s="24">
        <v>25</v>
      </c>
      <c r="B67" s="21" t="s">
        <v>3</v>
      </c>
      <c r="C67" s="21" t="s">
        <v>36</v>
      </c>
      <c r="D67" s="22" t="s">
        <v>18</v>
      </c>
      <c r="E67" s="23">
        <v>1</v>
      </c>
      <c r="F67" s="23"/>
      <c r="G67" s="23">
        <f>E67*F67</f>
        <v>0</v>
      </c>
    </row>
    <row r="68" spans="1:18">
      <c r="A68" s="25"/>
      <c r="B68" s="21"/>
      <c r="C68" s="21"/>
      <c r="D68" s="22"/>
      <c r="E68" s="23"/>
      <c r="F68" s="23"/>
      <c r="G68" s="23"/>
    </row>
    <row r="69" spans="1:18" ht="15.75" customHeight="1">
      <c r="A69" s="41" t="s">
        <v>45</v>
      </c>
      <c r="B69" s="41"/>
      <c r="C69" s="41"/>
      <c r="D69" s="41"/>
      <c r="E69" s="41"/>
      <c r="F69" s="41"/>
      <c r="G69" s="4">
        <f>SUM(G33:G68)</f>
        <v>0</v>
      </c>
    </row>
    <row r="70" spans="1:18" ht="30" customHeight="1">
      <c r="A70" s="42" t="s">
        <v>46</v>
      </c>
      <c r="B70" s="42"/>
      <c r="C70" s="42"/>
      <c r="D70" s="42"/>
      <c r="E70" s="42"/>
      <c r="F70" s="42"/>
      <c r="G70" s="5">
        <f>G25+G63+G69</f>
        <v>0</v>
      </c>
      <c r="L70" s="58"/>
      <c r="M70" s="58"/>
      <c r="N70" s="58"/>
      <c r="O70" s="58"/>
      <c r="P70" s="58"/>
      <c r="Q70" s="58"/>
      <c r="R70" s="58"/>
    </row>
    <row r="71" spans="1:18" ht="30" customHeight="1">
      <c r="A71" s="13">
        <v>2</v>
      </c>
      <c r="B71" s="14" t="s">
        <v>8</v>
      </c>
      <c r="C71" s="43" t="s">
        <v>37</v>
      </c>
      <c r="D71" s="43"/>
      <c r="E71" s="43"/>
      <c r="F71" s="43"/>
      <c r="G71" s="43"/>
    </row>
    <row r="72" spans="1:18">
      <c r="A72" s="29" t="s">
        <v>10</v>
      </c>
      <c r="B72" s="30"/>
      <c r="C72" s="30"/>
      <c r="D72" s="30"/>
      <c r="E72" s="30"/>
      <c r="F72" s="30"/>
      <c r="G72" s="31"/>
    </row>
    <row r="73" spans="1:18" ht="17.25" customHeight="1">
      <c r="A73" s="24">
        <v>26</v>
      </c>
      <c r="B73" s="21" t="s">
        <v>3</v>
      </c>
      <c r="C73" s="21" t="s">
        <v>11</v>
      </c>
      <c r="D73" s="22" t="s">
        <v>52</v>
      </c>
      <c r="E73" s="23">
        <v>125</v>
      </c>
      <c r="F73" s="23"/>
      <c r="G73" s="23">
        <f>E73*F73</f>
        <v>0</v>
      </c>
    </row>
    <row r="74" spans="1:18" ht="25.5" customHeight="1">
      <c r="A74" s="25"/>
      <c r="B74" s="21"/>
      <c r="C74" s="21"/>
      <c r="D74" s="22"/>
      <c r="E74" s="23"/>
      <c r="F74" s="23"/>
      <c r="G74" s="23"/>
    </row>
    <row r="75" spans="1:18" ht="25.5">
      <c r="A75" s="24">
        <v>27</v>
      </c>
      <c r="B75" s="2" t="s">
        <v>3</v>
      </c>
      <c r="C75" s="2" t="s">
        <v>13</v>
      </c>
      <c r="D75" s="22" t="s">
        <v>52</v>
      </c>
      <c r="E75" s="23">
        <v>1.4</v>
      </c>
      <c r="F75" s="23"/>
      <c r="G75" s="23">
        <f>E75*F75</f>
        <v>0</v>
      </c>
    </row>
    <row r="76" spans="1:18" ht="25.5">
      <c r="A76" s="25"/>
      <c r="B76" s="2" t="s">
        <v>12</v>
      </c>
      <c r="C76" s="2" t="s">
        <v>14</v>
      </c>
      <c r="D76" s="22"/>
      <c r="E76" s="23"/>
      <c r="F76" s="23"/>
      <c r="G76" s="23"/>
    </row>
    <row r="77" spans="1:18" ht="17.25" customHeight="1">
      <c r="A77" s="24">
        <v>28</v>
      </c>
      <c r="B77" s="21" t="s">
        <v>3</v>
      </c>
      <c r="C77" s="21" t="s">
        <v>15</v>
      </c>
      <c r="D77" s="22" t="s">
        <v>16</v>
      </c>
      <c r="E77" s="23">
        <v>25</v>
      </c>
      <c r="F77" s="23"/>
      <c r="G77" s="23">
        <f>E77*F77</f>
        <v>0</v>
      </c>
    </row>
    <row r="78" spans="1:18">
      <c r="A78" s="25"/>
      <c r="B78" s="21"/>
      <c r="C78" s="21"/>
      <c r="D78" s="22"/>
      <c r="E78" s="23"/>
      <c r="F78" s="23"/>
      <c r="G78" s="23"/>
    </row>
    <row r="79" spans="1:18">
      <c r="A79" s="24">
        <v>29</v>
      </c>
      <c r="B79" s="21" t="s">
        <v>3</v>
      </c>
      <c r="C79" s="21" t="s">
        <v>58</v>
      </c>
      <c r="D79" s="22" t="s">
        <v>54</v>
      </c>
      <c r="E79" s="23">
        <v>2</v>
      </c>
      <c r="F79" s="23"/>
      <c r="G79" s="23">
        <f>E79*F79</f>
        <v>0</v>
      </c>
    </row>
    <row r="80" spans="1:18">
      <c r="A80" s="25"/>
      <c r="B80" s="21"/>
      <c r="C80" s="21"/>
      <c r="D80" s="22"/>
      <c r="E80" s="23"/>
      <c r="F80" s="23"/>
      <c r="G80" s="23"/>
    </row>
    <row r="81" spans="1:7" ht="63.75" customHeight="1">
      <c r="A81" s="24">
        <v>30</v>
      </c>
      <c r="B81" s="21" t="s">
        <v>3</v>
      </c>
      <c r="C81" s="32" t="s">
        <v>55</v>
      </c>
      <c r="D81" s="22" t="s">
        <v>54</v>
      </c>
      <c r="E81" s="23">
        <v>11.24</v>
      </c>
      <c r="F81" s="23"/>
      <c r="G81" s="23">
        <f>E81*F81</f>
        <v>0</v>
      </c>
    </row>
    <row r="82" spans="1:7" ht="4.5" customHeight="1">
      <c r="A82" s="59"/>
      <c r="B82" s="21"/>
      <c r="C82" s="34"/>
      <c r="D82" s="22"/>
      <c r="E82" s="23"/>
      <c r="F82" s="23"/>
      <c r="G82" s="23"/>
    </row>
    <row r="83" spans="1:7" hidden="1">
      <c r="A83" s="25"/>
      <c r="B83" s="21"/>
      <c r="C83" s="33"/>
      <c r="D83" s="22"/>
      <c r="E83" s="23"/>
      <c r="F83" s="23"/>
      <c r="G83" s="23"/>
    </row>
    <row r="84" spans="1:7">
      <c r="A84" s="24">
        <v>31</v>
      </c>
      <c r="B84" s="21" t="s">
        <v>3</v>
      </c>
      <c r="C84" s="21" t="s">
        <v>17</v>
      </c>
      <c r="D84" s="22" t="s">
        <v>18</v>
      </c>
      <c r="E84" s="23">
        <v>1</v>
      </c>
      <c r="F84" s="23"/>
      <c r="G84" s="23">
        <f>E84*F84</f>
        <v>0</v>
      </c>
    </row>
    <row r="85" spans="1:7">
      <c r="A85" s="25"/>
      <c r="B85" s="21"/>
      <c r="C85" s="21"/>
      <c r="D85" s="22"/>
      <c r="E85" s="23"/>
      <c r="F85" s="23"/>
      <c r="G85" s="23"/>
    </row>
    <row r="86" spans="1:7" ht="14.25" customHeight="1">
      <c r="A86" s="35" t="s">
        <v>43</v>
      </c>
      <c r="B86" s="36"/>
      <c r="C86" s="36"/>
      <c r="D86" s="36"/>
      <c r="E86" s="36"/>
      <c r="F86" s="37"/>
      <c r="G86" s="4">
        <f>SUM(G73:G85)</f>
        <v>0</v>
      </c>
    </row>
    <row r="87" spans="1:7" ht="14.25" customHeight="1">
      <c r="A87" s="38" t="s">
        <v>19</v>
      </c>
      <c r="B87" s="39"/>
      <c r="C87" s="39"/>
      <c r="D87" s="39"/>
      <c r="E87" s="39"/>
      <c r="F87" s="39"/>
      <c r="G87" s="40"/>
    </row>
    <row r="88" spans="1:7" ht="17.25" customHeight="1">
      <c r="A88" s="24">
        <v>32</v>
      </c>
      <c r="B88" s="21" t="s">
        <v>3</v>
      </c>
      <c r="C88" s="21" t="s">
        <v>20</v>
      </c>
      <c r="D88" s="22" t="s">
        <v>54</v>
      </c>
      <c r="E88" s="23">
        <v>1.26</v>
      </c>
      <c r="F88" s="23"/>
      <c r="G88" s="23">
        <f>E88*F88</f>
        <v>0</v>
      </c>
    </row>
    <row r="89" spans="1:7">
      <c r="A89" s="25"/>
      <c r="B89" s="21"/>
      <c r="C89" s="21"/>
      <c r="D89" s="22"/>
      <c r="E89" s="23"/>
      <c r="F89" s="23"/>
      <c r="G89" s="23"/>
    </row>
    <row r="90" spans="1:7" ht="39">
      <c r="A90" s="24">
        <v>33</v>
      </c>
      <c r="B90" s="21" t="s">
        <v>3</v>
      </c>
      <c r="C90" s="2" t="s">
        <v>62</v>
      </c>
      <c r="D90" s="22" t="s">
        <v>54</v>
      </c>
      <c r="E90" s="23">
        <v>20</v>
      </c>
      <c r="F90" s="23"/>
      <c r="G90" s="23">
        <f t="shared" ref="G90" si="0">E90*F90</f>
        <v>0</v>
      </c>
    </row>
    <row r="91" spans="1:7" ht="25.5">
      <c r="A91" s="25"/>
      <c r="B91" s="21"/>
      <c r="C91" s="2" t="s">
        <v>21</v>
      </c>
      <c r="D91" s="22"/>
      <c r="E91" s="23"/>
      <c r="F91" s="23"/>
      <c r="G91" s="23"/>
    </row>
    <row r="92" spans="1:7">
      <c r="A92" s="24">
        <v>34</v>
      </c>
      <c r="B92" s="21" t="s">
        <v>3</v>
      </c>
      <c r="C92" s="21" t="s">
        <v>22</v>
      </c>
      <c r="D92" s="22" t="s">
        <v>54</v>
      </c>
      <c r="E92" s="23">
        <v>20</v>
      </c>
      <c r="F92" s="23"/>
      <c r="G92" s="23">
        <f t="shared" ref="G92" si="1">E92*F92</f>
        <v>0</v>
      </c>
    </row>
    <row r="93" spans="1:7">
      <c r="A93" s="25"/>
      <c r="B93" s="21"/>
      <c r="C93" s="21"/>
      <c r="D93" s="22"/>
      <c r="E93" s="23"/>
      <c r="F93" s="23"/>
      <c r="G93" s="23"/>
    </row>
    <row r="94" spans="1:7">
      <c r="A94" s="24">
        <v>35</v>
      </c>
      <c r="B94" s="21" t="s">
        <v>3</v>
      </c>
      <c r="C94" s="21" t="s">
        <v>23</v>
      </c>
      <c r="D94" s="22" t="s">
        <v>54</v>
      </c>
      <c r="E94" s="23">
        <v>20</v>
      </c>
      <c r="F94" s="23"/>
      <c r="G94" s="23">
        <f t="shared" ref="G94" si="2">E94*F94</f>
        <v>0</v>
      </c>
    </row>
    <row r="95" spans="1:7">
      <c r="A95" s="25"/>
      <c r="B95" s="21"/>
      <c r="C95" s="21"/>
      <c r="D95" s="22"/>
      <c r="E95" s="23"/>
      <c r="F95" s="23"/>
      <c r="G95" s="23"/>
    </row>
    <row r="96" spans="1:7">
      <c r="A96" s="24">
        <v>36</v>
      </c>
      <c r="B96" s="21" t="s">
        <v>3</v>
      </c>
      <c r="C96" s="21" t="s">
        <v>24</v>
      </c>
      <c r="D96" s="22" t="s">
        <v>16</v>
      </c>
      <c r="E96" s="23">
        <v>15</v>
      </c>
      <c r="F96" s="23"/>
      <c r="G96" s="23">
        <f t="shared" ref="G96" si="3">E96*F96</f>
        <v>0</v>
      </c>
    </row>
    <row r="97" spans="1:7">
      <c r="A97" s="25"/>
      <c r="B97" s="21"/>
      <c r="C97" s="21"/>
      <c r="D97" s="22"/>
      <c r="E97" s="23"/>
      <c r="F97" s="23"/>
      <c r="G97" s="23"/>
    </row>
    <row r="98" spans="1:7">
      <c r="A98" s="24">
        <v>37</v>
      </c>
      <c r="B98" s="21" t="s">
        <v>3</v>
      </c>
      <c r="C98" s="21" t="s">
        <v>25</v>
      </c>
      <c r="D98" s="22" t="s">
        <v>16</v>
      </c>
      <c r="E98" s="23">
        <v>12</v>
      </c>
      <c r="F98" s="23"/>
      <c r="G98" s="23">
        <f t="shared" ref="G98" si="4">E98*F98</f>
        <v>0</v>
      </c>
    </row>
    <row r="99" spans="1:7">
      <c r="A99" s="25"/>
      <c r="B99" s="21"/>
      <c r="C99" s="21"/>
      <c r="D99" s="22"/>
      <c r="E99" s="23"/>
      <c r="F99" s="23"/>
      <c r="G99" s="23"/>
    </row>
    <row r="100" spans="1:7" ht="17.25" customHeight="1">
      <c r="A100" s="24">
        <v>38</v>
      </c>
      <c r="B100" s="2"/>
      <c r="C100" s="21" t="s">
        <v>26</v>
      </c>
      <c r="D100" s="22" t="s">
        <v>52</v>
      </c>
      <c r="E100" s="23">
        <v>63</v>
      </c>
      <c r="F100" s="23"/>
      <c r="G100" s="23">
        <f t="shared" ref="G100:G106" si="5">E100*F100</f>
        <v>0</v>
      </c>
    </row>
    <row r="101" spans="1:7" ht="25.5">
      <c r="A101" s="25"/>
      <c r="B101" s="2" t="s">
        <v>3</v>
      </c>
      <c r="C101" s="21"/>
      <c r="D101" s="22"/>
      <c r="E101" s="23"/>
      <c r="F101" s="23"/>
      <c r="G101" s="23"/>
    </row>
    <row r="102" spans="1:7">
      <c r="A102" s="24">
        <v>39</v>
      </c>
      <c r="B102" s="21" t="s">
        <v>3</v>
      </c>
      <c r="C102" s="21" t="s">
        <v>60</v>
      </c>
      <c r="D102" s="22" t="s">
        <v>52</v>
      </c>
      <c r="E102" s="23">
        <v>45</v>
      </c>
      <c r="F102" s="23"/>
      <c r="G102" s="23">
        <f t="shared" si="5"/>
        <v>0</v>
      </c>
    </row>
    <row r="103" spans="1:7">
      <c r="A103" s="25"/>
      <c r="B103" s="21"/>
      <c r="C103" s="21"/>
      <c r="D103" s="22"/>
      <c r="E103" s="23"/>
      <c r="F103" s="23"/>
      <c r="G103" s="23"/>
    </row>
    <row r="104" spans="1:7">
      <c r="A104" s="24">
        <v>40</v>
      </c>
      <c r="B104" s="21" t="s">
        <v>3</v>
      </c>
      <c r="C104" s="21" t="s">
        <v>27</v>
      </c>
      <c r="D104" s="22" t="s">
        <v>52</v>
      </c>
      <c r="E104" s="23">
        <v>70</v>
      </c>
      <c r="F104" s="23"/>
      <c r="G104" s="23">
        <f t="shared" si="5"/>
        <v>0</v>
      </c>
    </row>
    <row r="105" spans="1:7">
      <c r="A105" s="25"/>
      <c r="B105" s="21"/>
      <c r="C105" s="21"/>
      <c r="D105" s="22"/>
      <c r="E105" s="23"/>
      <c r="F105" s="23"/>
      <c r="G105" s="23"/>
    </row>
    <row r="106" spans="1:7">
      <c r="A106" s="24">
        <v>41</v>
      </c>
      <c r="B106" s="21" t="s">
        <v>3</v>
      </c>
      <c r="C106" s="21" t="s">
        <v>31</v>
      </c>
      <c r="D106" s="22" t="s">
        <v>54</v>
      </c>
      <c r="E106" s="23">
        <v>2.5499999999999998</v>
      </c>
      <c r="F106" s="23"/>
      <c r="G106" s="23">
        <f t="shared" si="5"/>
        <v>0</v>
      </c>
    </row>
    <row r="107" spans="1:7">
      <c r="A107" s="25"/>
      <c r="B107" s="21"/>
      <c r="C107" s="21"/>
      <c r="D107" s="22"/>
      <c r="E107" s="23"/>
      <c r="F107" s="23"/>
      <c r="G107" s="23"/>
    </row>
    <row r="108" spans="1:7" ht="63.75" customHeight="1">
      <c r="A108" s="24">
        <v>42</v>
      </c>
      <c r="B108" s="21" t="s">
        <v>3</v>
      </c>
      <c r="C108" s="32" t="s">
        <v>63</v>
      </c>
      <c r="D108" s="22" t="s">
        <v>29</v>
      </c>
      <c r="E108" s="23">
        <v>0.39600000000000002</v>
      </c>
      <c r="F108" s="23"/>
      <c r="G108" s="23">
        <f>E108*F108</f>
        <v>0</v>
      </c>
    </row>
    <row r="109" spans="1:7" ht="8.25" customHeight="1">
      <c r="A109" s="59"/>
      <c r="B109" s="21"/>
      <c r="C109" s="34"/>
      <c r="D109" s="22"/>
      <c r="E109" s="23"/>
      <c r="F109" s="23"/>
      <c r="G109" s="23"/>
    </row>
    <row r="110" spans="1:7" hidden="1">
      <c r="A110" s="59"/>
      <c r="B110" s="21"/>
      <c r="C110" s="34"/>
      <c r="D110" s="22"/>
      <c r="E110" s="23"/>
      <c r="F110" s="23"/>
      <c r="G110" s="23"/>
    </row>
    <row r="111" spans="1:7" hidden="1">
      <c r="A111" s="25"/>
      <c r="B111" s="21"/>
      <c r="C111" s="33"/>
      <c r="D111" s="22"/>
      <c r="E111" s="23"/>
      <c r="F111" s="23"/>
      <c r="G111" s="23"/>
    </row>
    <row r="112" spans="1:7" ht="17.25" customHeight="1">
      <c r="A112" s="24">
        <v>43</v>
      </c>
      <c r="B112" s="21" t="s">
        <v>3</v>
      </c>
      <c r="C112" s="21" t="s">
        <v>30</v>
      </c>
      <c r="D112" s="22" t="s">
        <v>16</v>
      </c>
      <c r="E112" s="23">
        <v>6</v>
      </c>
      <c r="F112" s="23"/>
      <c r="G112" s="23">
        <f>E112*F112</f>
        <v>0</v>
      </c>
    </row>
    <row r="113" spans="1:7">
      <c r="A113" s="25"/>
      <c r="B113" s="21"/>
      <c r="C113" s="21"/>
      <c r="D113" s="22"/>
      <c r="E113" s="23"/>
      <c r="F113" s="23"/>
      <c r="G113" s="23"/>
    </row>
    <row r="114" spans="1:7" ht="38.25" customHeight="1">
      <c r="A114" s="24">
        <v>44</v>
      </c>
      <c r="B114" s="21" t="s">
        <v>3</v>
      </c>
      <c r="C114" s="32" t="s">
        <v>57</v>
      </c>
      <c r="D114" s="22" t="s">
        <v>18</v>
      </c>
      <c r="E114" s="23">
        <v>1</v>
      </c>
      <c r="F114" s="23"/>
      <c r="G114" s="23">
        <f>E114*F114</f>
        <v>0</v>
      </c>
    </row>
    <row r="115" spans="1:7">
      <c r="A115" s="25"/>
      <c r="B115" s="21"/>
      <c r="C115" s="33"/>
      <c r="D115" s="22"/>
      <c r="E115" s="23"/>
      <c r="F115" s="23"/>
      <c r="G115" s="23"/>
    </row>
    <row r="116" spans="1:7">
      <c r="A116" s="24">
        <v>45</v>
      </c>
      <c r="B116" s="21" t="s">
        <v>3</v>
      </c>
      <c r="C116" s="21" t="s">
        <v>33</v>
      </c>
      <c r="D116" s="22" t="s">
        <v>18</v>
      </c>
      <c r="E116" s="23">
        <v>1</v>
      </c>
      <c r="F116" s="23"/>
      <c r="G116" s="23">
        <f>E116*F116</f>
        <v>0</v>
      </c>
    </row>
    <row r="117" spans="1:7">
      <c r="A117" s="25"/>
      <c r="B117" s="21"/>
      <c r="C117" s="21"/>
      <c r="D117" s="22"/>
      <c r="E117" s="23"/>
      <c r="F117" s="23"/>
      <c r="G117" s="23"/>
    </row>
    <row r="118" spans="1:7" ht="17.25" customHeight="1">
      <c r="A118" s="24">
        <v>46</v>
      </c>
      <c r="B118" s="21" t="s">
        <v>3</v>
      </c>
      <c r="C118" s="21" t="s">
        <v>34</v>
      </c>
      <c r="D118" s="22" t="s">
        <v>18</v>
      </c>
      <c r="E118" s="23">
        <v>1</v>
      </c>
      <c r="F118" s="23"/>
      <c r="G118" s="23">
        <f>E118*F118</f>
        <v>0</v>
      </c>
    </row>
    <row r="119" spans="1:7">
      <c r="A119" s="25"/>
      <c r="B119" s="21"/>
      <c r="C119" s="21"/>
      <c r="D119" s="22"/>
      <c r="E119" s="23"/>
      <c r="F119" s="23"/>
      <c r="G119" s="23"/>
    </row>
    <row r="120" spans="1:7" ht="14.25" customHeight="1">
      <c r="A120" s="26" t="s">
        <v>44</v>
      </c>
      <c r="B120" s="27"/>
      <c r="C120" s="27"/>
      <c r="D120" s="27"/>
      <c r="E120" s="27"/>
      <c r="F120" s="28"/>
      <c r="G120" s="3">
        <f>SUM(G88:G119)</f>
        <v>0</v>
      </c>
    </row>
    <row r="121" spans="1:7" ht="14.25" customHeight="1">
      <c r="A121" s="29" t="s">
        <v>35</v>
      </c>
      <c r="B121" s="30"/>
      <c r="C121" s="30"/>
      <c r="D121" s="30"/>
      <c r="E121" s="30"/>
      <c r="F121" s="30"/>
      <c r="G121" s="31"/>
    </row>
    <row r="122" spans="1:7" ht="25.5">
      <c r="A122" s="24">
        <v>47</v>
      </c>
      <c r="B122" s="2" t="s">
        <v>3</v>
      </c>
      <c r="C122" s="21" t="s">
        <v>1</v>
      </c>
      <c r="D122" s="22" t="s">
        <v>0</v>
      </c>
      <c r="E122" s="23">
        <v>2.4E-2</v>
      </c>
      <c r="F122" s="23"/>
      <c r="G122" s="23">
        <f>E122*F122</f>
        <v>0</v>
      </c>
    </row>
    <row r="123" spans="1:7" ht="25.5">
      <c r="A123" s="25"/>
      <c r="B123" s="2" t="s">
        <v>12</v>
      </c>
      <c r="C123" s="21"/>
      <c r="D123" s="22"/>
      <c r="E123" s="23"/>
      <c r="F123" s="23"/>
      <c r="G123" s="23"/>
    </row>
    <row r="124" spans="1:7">
      <c r="A124" s="24">
        <v>48</v>
      </c>
      <c r="B124" s="21" t="s">
        <v>3</v>
      </c>
      <c r="C124" s="21" t="s">
        <v>36</v>
      </c>
      <c r="D124" s="22" t="s">
        <v>18</v>
      </c>
      <c r="E124" s="23">
        <v>1</v>
      </c>
      <c r="F124" s="23"/>
      <c r="G124" s="23">
        <f>E124*F124</f>
        <v>0</v>
      </c>
    </row>
    <row r="125" spans="1:7">
      <c r="A125" s="25"/>
      <c r="B125" s="21"/>
      <c r="C125" s="21"/>
      <c r="D125" s="22"/>
      <c r="E125" s="23"/>
      <c r="F125" s="23"/>
      <c r="G125" s="23"/>
    </row>
    <row r="126" spans="1:7" ht="14.25" customHeight="1">
      <c r="A126" s="15" t="s">
        <v>45</v>
      </c>
      <c r="B126" s="16"/>
      <c r="C126" s="16"/>
      <c r="D126" s="16"/>
      <c r="E126" s="16"/>
      <c r="F126" s="17"/>
      <c r="G126" s="6">
        <f>SUM(G122:G125)</f>
        <v>0</v>
      </c>
    </row>
    <row r="127" spans="1:7" ht="24.75" customHeight="1">
      <c r="A127" s="18" t="s">
        <v>47</v>
      </c>
      <c r="B127" s="18"/>
      <c r="C127" s="18"/>
      <c r="D127" s="18"/>
      <c r="E127" s="18"/>
      <c r="F127" s="18"/>
      <c r="G127" s="7">
        <f>G86+G120+G126</f>
        <v>0</v>
      </c>
    </row>
    <row r="128" spans="1:7">
      <c r="A128" s="19" t="s">
        <v>48</v>
      </c>
      <c r="B128" s="19"/>
      <c r="C128" s="19"/>
      <c r="D128" s="19"/>
      <c r="E128" s="19"/>
      <c r="F128" s="19"/>
      <c r="G128" s="8">
        <f>G70+G127</f>
        <v>0</v>
      </c>
    </row>
    <row r="129" spans="1:7">
      <c r="A129" s="19" t="s">
        <v>49</v>
      </c>
      <c r="B129" s="19"/>
      <c r="C129" s="19"/>
      <c r="D129" s="19"/>
      <c r="E129" s="19"/>
      <c r="F129" s="19"/>
      <c r="G129" s="8">
        <f>G128*0.23</f>
        <v>0</v>
      </c>
    </row>
    <row r="130" spans="1:7">
      <c r="A130" s="19" t="s">
        <v>50</v>
      </c>
      <c r="B130" s="19"/>
      <c r="C130" s="19"/>
      <c r="D130" s="19"/>
      <c r="E130" s="19"/>
      <c r="F130" s="19"/>
      <c r="G130" s="8">
        <f>G128+G129</f>
        <v>0</v>
      </c>
    </row>
    <row r="131" spans="1:7" ht="18">
      <c r="A131" s="9"/>
      <c r="B131" s="9"/>
      <c r="C131" s="9"/>
      <c r="D131" s="9"/>
      <c r="E131" s="9"/>
      <c r="F131" s="9"/>
      <c r="G131" s="9"/>
    </row>
    <row r="132" spans="1:7" ht="15">
      <c r="A132" s="20"/>
      <c r="B132" s="20"/>
      <c r="C132" s="20"/>
      <c r="D132" s="20"/>
      <c r="E132" s="20"/>
      <c r="F132" s="20"/>
      <c r="G132" s="20"/>
    </row>
    <row r="133" spans="1:7" ht="18">
      <c r="A133" s="9"/>
      <c r="B133" s="9"/>
      <c r="C133" s="9"/>
      <c r="D133" s="9"/>
      <c r="E133" s="9"/>
      <c r="F133" s="9"/>
      <c r="G133" s="9"/>
    </row>
  </sheetData>
  <mergeCells count="353">
    <mergeCell ref="A116:A117"/>
    <mergeCell ref="A118:A119"/>
    <mergeCell ref="A94:A95"/>
    <mergeCell ref="A96:A97"/>
    <mergeCell ref="A98:A99"/>
    <mergeCell ref="A11:G11"/>
    <mergeCell ref="C20:C22"/>
    <mergeCell ref="C29:C30"/>
    <mergeCell ref="C47:C50"/>
    <mergeCell ref="C57:C58"/>
    <mergeCell ref="C81:C83"/>
    <mergeCell ref="A84:A85"/>
    <mergeCell ref="A14:A15"/>
    <mergeCell ref="B39:B40"/>
    <mergeCell ref="A16:A17"/>
    <mergeCell ref="A18:A19"/>
    <mergeCell ref="A20:A22"/>
    <mergeCell ref="A23:A24"/>
    <mergeCell ref="A27:A28"/>
    <mergeCell ref="A29:A30"/>
    <mergeCell ref="A31:A32"/>
    <mergeCell ref="A33:A34"/>
    <mergeCell ref="A35:A36"/>
    <mergeCell ref="G16:G17"/>
    <mergeCell ref="A53:A54"/>
    <mergeCell ref="A55:A56"/>
    <mergeCell ref="A100:A101"/>
    <mergeCell ref="A102:A103"/>
    <mergeCell ref="A104:A105"/>
    <mergeCell ref="A106:A107"/>
    <mergeCell ref="A108:A111"/>
    <mergeCell ref="A112:A113"/>
    <mergeCell ref="A114:A115"/>
    <mergeCell ref="A5:G6"/>
    <mergeCell ref="A12:A13"/>
    <mergeCell ref="L70:R70"/>
    <mergeCell ref="A73:A74"/>
    <mergeCell ref="A75:A76"/>
    <mergeCell ref="A77:A78"/>
    <mergeCell ref="A79:A80"/>
    <mergeCell ref="A81:A83"/>
    <mergeCell ref="L25:R25"/>
    <mergeCell ref="A57:A58"/>
    <mergeCell ref="A59:A60"/>
    <mergeCell ref="A61:A62"/>
    <mergeCell ref="A65:A66"/>
    <mergeCell ref="A67:A68"/>
    <mergeCell ref="A72:G72"/>
    <mergeCell ref="A64:G64"/>
    <mergeCell ref="A26:G26"/>
    <mergeCell ref="A37:A38"/>
    <mergeCell ref="A39:A40"/>
    <mergeCell ref="A41:A42"/>
    <mergeCell ref="A43:A44"/>
    <mergeCell ref="A45:A46"/>
    <mergeCell ref="A47:A50"/>
    <mergeCell ref="A51:A52"/>
    <mergeCell ref="G18:G19"/>
    <mergeCell ref="G12:G13"/>
    <mergeCell ref="D14:D15"/>
    <mergeCell ref="E14:E15"/>
    <mergeCell ref="F14:F15"/>
    <mergeCell ref="G14:G15"/>
    <mergeCell ref="A8:G8"/>
    <mergeCell ref="A9:G9"/>
    <mergeCell ref="C10:G10"/>
    <mergeCell ref="B12:B13"/>
    <mergeCell ref="C12:C13"/>
    <mergeCell ref="D12:D13"/>
    <mergeCell ref="E12:E13"/>
    <mergeCell ref="F12:F13"/>
    <mergeCell ref="B18:B19"/>
    <mergeCell ref="C18:C19"/>
    <mergeCell ref="B16:B17"/>
    <mergeCell ref="C16:C17"/>
    <mergeCell ref="D16:D17"/>
    <mergeCell ref="E16:E17"/>
    <mergeCell ref="F16:F17"/>
    <mergeCell ref="B20:B22"/>
    <mergeCell ref="D20:D22"/>
    <mergeCell ref="E20:E22"/>
    <mergeCell ref="F20:F22"/>
    <mergeCell ref="D18:D19"/>
    <mergeCell ref="E18:E19"/>
    <mergeCell ref="F18:F19"/>
    <mergeCell ref="G20:G22"/>
    <mergeCell ref="B23:B24"/>
    <mergeCell ref="C23:C24"/>
    <mergeCell ref="D23:D24"/>
    <mergeCell ref="E23:E24"/>
    <mergeCell ref="F23:F24"/>
    <mergeCell ref="G23:G24"/>
    <mergeCell ref="A25:F25"/>
    <mergeCell ref="B27:B28"/>
    <mergeCell ref="C27:C28"/>
    <mergeCell ref="D27:D28"/>
    <mergeCell ref="E27:E28"/>
    <mergeCell ref="F27:F28"/>
    <mergeCell ref="G27:G28"/>
    <mergeCell ref="G31:G32"/>
    <mergeCell ref="B33:B34"/>
    <mergeCell ref="C33:C34"/>
    <mergeCell ref="D33:D34"/>
    <mergeCell ref="E33:E34"/>
    <mergeCell ref="F33:F34"/>
    <mergeCell ref="G33:G34"/>
    <mergeCell ref="B29:B30"/>
    <mergeCell ref="D29:D30"/>
    <mergeCell ref="E29:E30"/>
    <mergeCell ref="F29:F30"/>
    <mergeCell ref="G29:G30"/>
    <mergeCell ref="B31:B32"/>
    <mergeCell ref="C31:C32"/>
    <mergeCell ref="D31:D32"/>
    <mergeCell ref="E31:E32"/>
    <mergeCell ref="F31:F32"/>
    <mergeCell ref="B37:B38"/>
    <mergeCell ref="C37:C38"/>
    <mergeCell ref="D37:D38"/>
    <mergeCell ref="E37:E38"/>
    <mergeCell ref="F37:F38"/>
    <mergeCell ref="G37:G38"/>
    <mergeCell ref="B35:B36"/>
    <mergeCell ref="C35:C36"/>
    <mergeCell ref="D35:D36"/>
    <mergeCell ref="E35:E36"/>
    <mergeCell ref="F35:F36"/>
    <mergeCell ref="G35:G36"/>
    <mergeCell ref="C39:C40"/>
    <mergeCell ref="D39:D40"/>
    <mergeCell ref="E39:E40"/>
    <mergeCell ref="F39:F40"/>
    <mergeCell ref="G39:G40"/>
    <mergeCell ref="B41:B42"/>
    <mergeCell ref="C41:C42"/>
    <mergeCell ref="D41:D42"/>
    <mergeCell ref="E41:E42"/>
    <mergeCell ref="F41:F42"/>
    <mergeCell ref="B45:B46"/>
    <mergeCell ref="C45:C46"/>
    <mergeCell ref="D45:D46"/>
    <mergeCell ref="E45:E46"/>
    <mergeCell ref="F45:F46"/>
    <mergeCell ref="G45:G46"/>
    <mergeCell ref="G41:G42"/>
    <mergeCell ref="B43:B44"/>
    <mergeCell ref="C43:C44"/>
    <mergeCell ref="D43:D44"/>
    <mergeCell ref="E43:E44"/>
    <mergeCell ref="F43:F44"/>
    <mergeCell ref="G43:G44"/>
    <mergeCell ref="B47:B50"/>
    <mergeCell ref="D47:D50"/>
    <mergeCell ref="E47:E50"/>
    <mergeCell ref="F47:F50"/>
    <mergeCell ref="G47:G50"/>
    <mergeCell ref="B51:B52"/>
    <mergeCell ref="C51:C52"/>
    <mergeCell ref="D51:D52"/>
    <mergeCell ref="E51:E52"/>
    <mergeCell ref="F51:F52"/>
    <mergeCell ref="B55:B56"/>
    <mergeCell ref="C55:C56"/>
    <mergeCell ref="D55:D56"/>
    <mergeCell ref="E55:E56"/>
    <mergeCell ref="F55:F56"/>
    <mergeCell ref="G55:G56"/>
    <mergeCell ref="G51:G52"/>
    <mergeCell ref="B53:B54"/>
    <mergeCell ref="C53:C54"/>
    <mergeCell ref="D53:D54"/>
    <mergeCell ref="E53:E54"/>
    <mergeCell ref="F53:F54"/>
    <mergeCell ref="G53:G54"/>
    <mergeCell ref="G59:G60"/>
    <mergeCell ref="B61:B62"/>
    <mergeCell ref="C61:C62"/>
    <mergeCell ref="D61:D62"/>
    <mergeCell ref="E61:E62"/>
    <mergeCell ref="F61:F62"/>
    <mergeCell ref="G61:G62"/>
    <mergeCell ref="B57:B58"/>
    <mergeCell ref="D57:D58"/>
    <mergeCell ref="E57:E58"/>
    <mergeCell ref="F57:F58"/>
    <mergeCell ref="G57:G58"/>
    <mergeCell ref="B59:B60"/>
    <mergeCell ref="C59:C60"/>
    <mergeCell ref="D59:D60"/>
    <mergeCell ref="E59:E60"/>
    <mergeCell ref="F59:F60"/>
    <mergeCell ref="B67:B68"/>
    <mergeCell ref="C67:C68"/>
    <mergeCell ref="D67:D68"/>
    <mergeCell ref="E67:E68"/>
    <mergeCell ref="F67:F68"/>
    <mergeCell ref="G67:G68"/>
    <mergeCell ref="A63:F63"/>
    <mergeCell ref="C65:C66"/>
    <mergeCell ref="D65:D66"/>
    <mergeCell ref="E65:E66"/>
    <mergeCell ref="F65:F66"/>
    <mergeCell ref="G65:G66"/>
    <mergeCell ref="A69:F69"/>
    <mergeCell ref="A70:F70"/>
    <mergeCell ref="C71:G71"/>
    <mergeCell ref="B73:B74"/>
    <mergeCell ref="C73:C74"/>
    <mergeCell ref="D73:D74"/>
    <mergeCell ref="E73:E74"/>
    <mergeCell ref="F73:F74"/>
    <mergeCell ref="G73:G74"/>
    <mergeCell ref="B79:B80"/>
    <mergeCell ref="C79:C80"/>
    <mergeCell ref="D79:D80"/>
    <mergeCell ref="E79:E80"/>
    <mergeCell ref="F79:F80"/>
    <mergeCell ref="G79:G80"/>
    <mergeCell ref="D75:D76"/>
    <mergeCell ref="E75:E76"/>
    <mergeCell ref="F75:F76"/>
    <mergeCell ref="G75:G76"/>
    <mergeCell ref="B77:B78"/>
    <mergeCell ref="C77:C78"/>
    <mergeCell ref="D77:D78"/>
    <mergeCell ref="E77:E78"/>
    <mergeCell ref="F77:F78"/>
    <mergeCell ref="G77:G78"/>
    <mergeCell ref="B81:B83"/>
    <mergeCell ref="D81:D83"/>
    <mergeCell ref="E81:E83"/>
    <mergeCell ref="F81:F83"/>
    <mergeCell ref="G81:G83"/>
    <mergeCell ref="B84:B85"/>
    <mergeCell ref="C84:C85"/>
    <mergeCell ref="D84:D85"/>
    <mergeCell ref="E84:E85"/>
    <mergeCell ref="F84:F85"/>
    <mergeCell ref="G84:G85"/>
    <mergeCell ref="A86:F86"/>
    <mergeCell ref="B88:B89"/>
    <mergeCell ref="C88:C89"/>
    <mergeCell ref="D88:D89"/>
    <mergeCell ref="E88:E89"/>
    <mergeCell ref="F88:F89"/>
    <mergeCell ref="G88:G89"/>
    <mergeCell ref="G92:G93"/>
    <mergeCell ref="A87:G87"/>
    <mergeCell ref="A88:A89"/>
    <mergeCell ref="A90:A91"/>
    <mergeCell ref="A92:A93"/>
    <mergeCell ref="B94:B95"/>
    <mergeCell ref="C94:C95"/>
    <mergeCell ref="D94:D95"/>
    <mergeCell ref="E94:E95"/>
    <mergeCell ref="F94:F95"/>
    <mergeCell ref="G94:G95"/>
    <mergeCell ref="B90:B91"/>
    <mergeCell ref="D90:D91"/>
    <mergeCell ref="E90:E91"/>
    <mergeCell ref="F90:F91"/>
    <mergeCell ref="G90:G91"/>
    <mergeCell ref="B92:B93"/>
    <mergeCell ref="C92:C93"/>
    <mergeCell ref="D92:D93"/>
    <mergeCell ref="E92:E93"/>
    <mergeCell ref="F92:F93"/>
    <mergeCell ref="B98:B99"/>
    <mergeCell ref="C98:C99"/>
    <mergeCell ref="D98:D99"/>
    <mergeCell ref="E98:E99"/>
    <mergeCell ref="F98:F99"/>
    <mergeCell ref="G98:G99"/>
    <mergeCell ref="B96:B97"/>
    <mergeCell ref="C96:C97"/>
    <mergeCell ref="D96:D97"/>
    <mergeCell ref="E96:E97"/>
    <mergeCell ref="F96:F97"/>
    <mergeCell ref="G96:G97"/>
    <mergeCell ref="C100:C101"/>
    <mergeCell ref="D100:D101"/>
    <mergeCell ref="E100:E101"/>
    <mergeCell ref="F100:F101"/>
    <mergeCell ref="G100:G101"/>
    <mergeCell ref="B102:B103"/>
    <mergeCell ref="C102:C103"/>
    <mergeCell ref="D102:D103"/>
    <mergeCell ref="E102:E103"/>
    <mergeCell ref="F102:F103"/>
    <mergeCell ref="B106:B107"/>
    <mergeCell ref="C106:C107"/>
    <mergeCell ref="D106:D107"/>
    <mergeCell ref="E106:E107"/>
    <mergeCell ref="F106:F107"/>
    <mergeCell ref="G106:G107"/>
    <mergeCell ref="G102:G103"/>
    <mergeCell ref="B104:B105"/>
    <mergeCell ref="C104:C105"/>
    <mergeCell ref="D104:D105"/>
    <mergeCell ref="E104:E105"/>
    <mergeCell ref="F104:F105"/>
    <mergeCell ref="G104:G105"/>
    <mergeCell ref="B108:B111"/>
    <mergeCell ref="D108:D111"/>
    <mergeCell ref="E108:E111"/>
    <mergeCell ref="F108:F111"/>
    <mergeCell ref="G108:G111"/>
    <mergeCell ref="B112:B113"/>
    <mergeCell ref="C112:C113"/>
    <mergeCell ref="D112:D113"/>
    <mergeCell ref="E112:E113"/>
    <mergeCell ref="F112:F113"/>
    <mergeCell ref="C108:C111"/>
    <mergeCell ref="B116:B117"/>
    <mergeCell ref="C116:C117"/>
    <mergeCell ref="D116:D117"/>
    <mergeCell ref="E116:E117"/>
    <mergeCell ref="F116:F117"/>
    <mergeCell ref="G116:G117"/>
    <mergeCell ref="G112:G113"/>
    <mergeCell ref="B114:B115"/>
    <mergeCell ref="D114:D115"/>
    <mergeCell ref="E114:E115"/>
    <mergeCell ref="F114:F115"/>
    <mergeCell ref="G114:G115"/>
    <mergeCell ref="C114:C115"/>
    <mergeCell ref="A120:F120"/>
    <mergeCell ref="C122:C123"/>
    <mergeCell ref="D122:D123"/>
    <mergeCell ref="E122:E123"/>
    <mergeCell ref="F122:F123"/>
    <mergeCell ref="G122:G123"/>
    <mergeCell ref="B118:B119"/>
    <mergeCell ref="C118:C119"/>
    <mergeCell ref="D118:D119"/>
    <mergeCell ref="E118:E119"/>
    <mergeCell ref="F118:F119"/>
    <mergeCell ref="G118:G119"/>
    <mergeCell ref="A121:G121"/>
    <mergeCell ref="A122:A123"/>
    <mergeCell ref="A126:F126"/>
    <mergeCell ref="A127:F127"/>
    <mergeCell ref="A128:F128"/>
    <mergeCell ref="A129:F129"/>
    <mergeCell ref="A130:F130"/>
    <mergeCell ref="A132:G132"/>
    <mergeCell ref="B124:B125"/>
    <mergeCell ref="C124:C125"/>
    <mergeCell ref="D124:D125"/>
    <mergeCell ref="E124:E125"/>
    <mergeCell ref="F124:F125"/>
    <mergeCell ref="G124:G125"/>
    <mergeCell ref="A124:A125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cenowy - część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rchwieduk</dc:creator>
  <cp:lastModifiedBy>Maja Owczarek (RZGW Poznań)</cp:lastModifiedBy>
  <cp:lastPrinted>2026-02-15T09:47:20Z</cp:lastPrinted>
  <dcterms:created xsi:type="dcterms:W3CDTF">2025-08-19T07:16:05Z</dcterms:created>
  <dcterms:modified xsi:type="dcterms:W3CDTF">2026-04-27T07:57:10Z</dcterms:modified>
</cp:coreProperties>
</file>